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5013 - SERVIÇOS MANUTENÇÃO PREVENTIVA E CORRETIVA\Orçamento\"/>
    </mc:Choice>
  </mc:AlternateContent>
  <xr:revisionPtr revIDLastSave="0" documentId="13_ncr:1_{2F628939-163A-4D01-92CE-AA47955A30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definedNames>
    <definedName name="_xlnm.Print_Titles" localSheetId="0">'Resumo do Orçamento'!$1:$4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<sst xmlns="http://schemas.openxmlformats.org/spreadsheetml/2006/main" count="60" uniqueCount="60">
  <si>
    <t>Obra</t>
  </si>
  <si>
    <t>Bancos</t>
  </si>
  <si>
    <t>B.D.I.</t>
  </si>
  <si>
    <t>Encargos Sociais</t>
  </si>
  <si>
    <t>FUTURA E EVENTUAL CONTRATAÇÃO DE EMPRESA PARA EXECUÇÃO DE SERVIÇOS MANUTENÇÃO PREVENTIVA E CORRETIVA DE PRÉDIOS DESTE MUNICÍPIO, COM FORNECIMENTO DE MATERIAL, EQUIPAMENTO E MÃO DE OBRA NECESSÁRIA VISANDO ATENDER AS NECESSIDADES DO MUNICÍPIO DE SEBASTIÃO LEAL - PI</t>
  </si>
  <si>
    <t xml:space="preserve">SINAPI - 05/2025 - Piauí
SBC - 06/2025 - Piauí
SICRO3 - 01/2025 - Piauí
ORSE - 04/2025 - Sergipe
</t>
  </si>
  <si>
    <t xml:space="preserve">Padrão - 25,0%
</t>
  </si>
  <si>
    <t>Desonerado: 
Horista: 90,66%
Mensalista: 52,90%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</si>
  <si>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</si>
  <si>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</si>
  <si>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</si>
  <si>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</si>
  <si>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</si>
  <si>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</si>
  <si>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</si>
  <si>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</si>
  <si>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</si>
  <si>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MOVIMENTAÇÃO DE TERRA CARGA E TRANSPORTE</t>
  </si>
  <si>
    <t xml:space="preserve"> 3 </t>
  </si>
  <si>
    <t>DEMOLIÇÃO E RETIRADAS</t>
  </si>
  <si>
    <t xml:space="preserve"> 4 </t>
  </si>
  <si>
    <t>FUNDAÇÕES E ESTRUTURAS</t>
  </si>
  <si>
    <t xml:space="preserve"> 5 </t>
  </si>
  <si>
    <t>IMPERMEABILIZAÇÃO</t>
  </si>
  <si>
    <t xml:space="preserve"> 6 </t>
  </si>
  <si>
    <t>VEDAÇÕES</t>
  </si>
  <si>
    <t xml:space="preserve"> 7 </t>
  </si>
  <si>
    <t>LAJE</t>
  </si>
  <si>
    <t xml:space="preserve"> 8 </t>
  </si>
  <si>
    <t>REVESTIMENTOS</t>
  </si>
  <si>
    <t xml:space="preserve"> 9 </t>
  </si>
  <si>
    <t>PISO</t>
  </si>
  <si>
    <t xml:space="preserve"> 10 </t>
  </si>
  <si>
    <t>PAVIMENTAÇÃO EM PISO INTERTRAVADO</t>
  </si>
  <si>
    <t xml:space="preserve"> 11 </t>
  </si>
  <si>
    <t>ESQUADRIAS</t>
  </si>
  <si>
    <t xml:space="preserve"> 12 </t>
  </si>
  <si>
    <t>PINTURAS</t>
  </si>
  <si>
    <t xml:space="preserve"> 13 </t>
  </si>
  <si>
    <t>COBERTURA EM MADEIRA</t>
  </si>
  <si>
    <t xml:space="preserve"> 14 </t>
  </si>
  <si>
    <t>FORRO</t>
  </si>
  <si>
    <t xml:space="preserve"> 15 </t>
  </si>
  <si>
    <t>INSTALAÇÕES ELÉTRICAS</t>
  </si>
  <si>
    <t xml:space="preserve"> 16 </t>
  </si>
  <si>
    <t>INSTALAÇÕES HIDRÁULICAS</t>
  </si>
  <si>
    <t xml:space="preserve"> 17 </t>
  </si>
  <si>
    <t>INSTALAÇÕES SANITÁRIAS</t>
  </si>
  <si>
    <t xml:space="preserve"> 18 </t>
  </si>
  <si>
    <t>ACESSIBILIDADE</t>
  </si>
  <si>
    <t xml:space="preserve"> 19 </t>
  </si>
  <si>
    <t>DRENAGEM PLUVIAL</t>
  </si>
  <si>
    <t xml:space="preserve"> 20 </t>
  </si>
  <si>
    <t>DIVERSOS</t>
  </si>
  <si>
    <t xml:space="preserve"> 21 </t>
  </si>
  <si>
    <t>SERVIÇOS FINAIS</t>
  </si>
  <si>
    <t>Total sem BDI</t>
  </si>
  <si>
    <t>Total do BDI</t>
  </si>
  <si>
    <t>Total Geral</t>
  </si>
  <si>
    <t>_______________________________________________________________
Secretaria Municipal de Obras e Infraestrutura
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</si>
</sst>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center" vertical="top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382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showWhiteSpace="0" workbookViewId="0">
      <selection activeCell="E2" sqref="E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9" t="s">
        <v>2</v>
      </c>
      <c r="G1" s="19"/>
      <c r="H1" s="19"/>
      <c r="I1" s="19" t="s">
        <v>3</v>
      </c>
      <c r="J1" s="19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6" t="s">
        <v>6</v>
      </c>
      <c r="G2" s="16"/>
      <c r="H2" s="16"/>
      <c r="I2" s="16" t="s">
        <v>7</v>
      </c>
      <c r="J2" s="16"/>
    </row>
    <row r="3" spans="1:10" ht="15" x14ac:dyDescent="0.25">
      <c r="A3" s="20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18" t="s">
        <v>9</v>
      </c>
      <c r="B4" s="18"/>
      <c r="C4" s="18"/>
      <c r="D4" s="18" t="s">
        <v>10</v>
      </c>
      <c r="E4" s="18"/>
      <c r="F4" s="18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110115</v>
      </c>
      <c r="J5" s="7">
        <f t="shared" ref="J5:J25" si="0">I5 / 6777804.76</f>
        <v>1.6246410733141273E-2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56895</v>
      </c>
      <c r="J6" s="7">
        <f t="shared" si="0"/>
        <v>8.3943108446812211E-3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221077.1</v>
      </c>
      <c r="J7" s="7">
        <f t="shared" si="0"/>
        <v>3.2617802935946481E-2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700186.16</v>
      </c>
      <c r="J8" s="7">
        <f t="shared" si="0"/>
        <v>0.10330574349562704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151270</v>
      </c>
      <c r="J9" s="7">
        <f t="shared" si="0"/>
        <v>2.2318435740837125E-2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313734</v>
      </c>
      <c r="J10" s="7">
        <f t="shared" si="0"/>
        <v>4.6288438677304124E-2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37675.5</v>
      </c>
      <c r="J11" s="7">
        <f t="shared" si="0"/>
        <v>5.558658198941688E-3</v>
      </c>
    </row>
    <row r="12" spans="1:10" ht="24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410400</v>
      </c>
      <c r="J12" s="7">
        <f t="shared" si="0"/>
        <v>6.0550578621270293E-2</v>
      </c>
    </row>
    <row r="13" spans="1:10" ht="24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860700</v>
      </c>
      <c r="J13" s="7">
        <f t="shared" si="0"/>
        <v>0.12698801905294185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297210</v>
      </c>
      <c r="J14" s="7">
        <f t="shared" si="0"/>
        <v>4.3850481169658242E-2</v>
      </c>
    </row>
    <row r="15" spans="1:10" ht="24" customHeight="1" x14ac:dyDescent="0.2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792165.87</v>
      </c>
      <c r="J15" s="7">
        <f t="shared" si="0"/>
        <v>0.1168764663560477</v>
      </c>
    </row>
    <row r="16" spans="1:10" ht="24" customHeight="1" x14ac:dyDescent="0.2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836167.5</v>
      </c>
      <c r="J16" s="7">
        <f t="shared" si="0"/>
        <v>0.12336848428192258</v>
      </c>
    </row>
    <row r="17" spans="1:10" ht="24" customHeight="1" x14ac:dyDescent="0.2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523962.71</v>
      </c>
      <c r="J17" s="7">
        <f t="shared" si="0"/>
        <v>7.7305665853968919E-2</v>
      </c>
    </row>
    <row r="18" spans="1:10" ht="24" customHeight="1" x14ac:dyDescent="0.2">
      <c r="A18" s="4" t="s">
        <v>40</v>
      </c>
      <c r="B18" s="4"/>
      <c r="C18" s="4"/>
      <c r="D18" s="4" t="s">
        <v>41</v>
      </c>
      <c r="E18" s="4"/>
      <c r="F18" s="5"/>
      <c r="G18" s="4"/>
      <c r="H18" s="5">
        <v>1</v>
      </c>
      <c r="I18" s="6">
        <v>436657.5</v>
      </c>
      <c r="J18" s="7">
        <f t="shared" si="0"/>
        <v>6.4424620575821961E-2</v>
      </c>
    </row>
    <row r="19" spans="1:10" ht="24" customHeight="1" x14ac:dyDescent="0.2">
      <c r="A19" s="4" t="s">
        <v>42</v>
      </c>
      <c r="B19" s="4"/>
      <c r="C19" s="4"/>
      <c r="D19" s="4" t="s">
        <v>43</v>
      </c>
      <c r="E19" s="4"/>
      <c r="F19" s="5"/>
      <c r="G19" s="4"/>
      <c r="H19" s="5">
        <v>1</v>
      </c>
      <c r="I19" s="6">
        <v>238900.8</v>
      </c>
      <c r="J19" s="7">
        <f t="shared" si="0"/>
        <v>3.5247518696599339E-2</v>
      </c>
    </row>
    <row r="20" spans="1:10" ht="24" customHeight="1" x14ac:dyDescent="0.2">
      <c r="A20" s="4" t="s">
        <v>44</v>
      </c>
      <c r="B20" s="4"/>
      <c r="C20" s="4"/>
      <c r="D20" s="4" t="s">
        <v>45</v>
      </c>
      <c r="E20" s="4"/>
      <c r="F20" s="5"/>
      <c r="G20" s="4"/>
      <c r="H20" s="5">
        <v>1</v>
      </c>
      <c r="I20" s="6">
        <v>296786.84000000003</v>
      </c>
      <c r="J20" s="7">
        <f t="shared" si="0"/>
        <v>4.3788047975580821E-2</v>
      </c>
    </row>
    <row r="21" spans="1:10" ht="24" customHeight="1" x14ac:dyDescent="0.2">
      <c r="A21" s="4" t="s">
        <v>46</v>
      </c>
      <c r="B21" s="4"/>
      <c r="C21" s="4"/>
      <c r="D21" s="4" t="s">
        <v>47</v>
      </c>
      <c r="E21" s="4"/>
      <c r="F21" s="5"/>
      <c r="G21" s="4"/>
      <c r="H21" s="5">
        <v>1</v>
      </c>
      <c r="I21" s="6">
        <v>150430.65</v>
      </c>
      <c r="J21" s="7">
        <f t="shared" si="0"/>
        <v>2.2194597709244136E-2</v>
      </c>
    </row>
    <row r="22" spans="1:10" ht="24" customHeight="1" x14ac:dyDescent="0.2">
      <c r="A22" s="4" t="s">
        <v>48</v>
      </c>
      <c r="B22" s="4"/>
      <c r="C22" s="4"/>
      <c r="D22" s="4" t="s">
        <v>49</v>
      </c>
      <c r="E22" s="4"/>
      <c r="F22" s="5"/>
      <c r="G22" s="4"/>
      <c r="H22" s="5">
        <v>1</v>
      </c>
      <c r="I22" s="6">
        <v>5235.5</v>
      </c>
      <c r="J22" s="7">
        <f t="shared" si="0"/>
        <v>7.7244774457032315E-4</v>
      </c>
    </row>
    <row r="23" spans="1:10" ht="24" customHeight="1" x14ac:dyDescent="0.2">
      <c r="A23" s="4" t="s">
        <v>50</v>
      </c>
      <c r="B23" s="4"/>
      <c r="C23" s="4"/>
      <c r="D23" s="4" t="s">
        <v>51</v>
      </c>
      <c r="E23" s="4"/>
      <c r="F23" s="5"/>
      <c r="G23" s="4"/>
      <c r="H23" s="5">
        <v>1</v>
      </c>
      <c r="I23" s="6">
        <v>140109.39000000001</v>
      </c>
      <c r="J23" s="7">
        <f t="shared" si="0"/>
        <v>2.0671794919038065E-2</v>
      </c>
    </row>
    <row r="24" spans="1:10" ht="24" customHeight="1" x14ac:dyDescent="0.2">
      <c r="A24" s="4" t="s">
        <v>52</v>
      </c>
      <c r="B24" s="4"/>
      <c r="C24" s="4"/>
      <c r="D24" s="4" t="s">
        <v>53</v>
      </c>
      <c r="E24" s="4"/>
      <c r="F24" s="5"/>
      <c r="G24" s="4"/>
      <c r="H24" s="5">
        <v>1</v>
      </c>
      <c r="I24" s="6">
        <v>135375.24</v>
      </c>
      <c r="J24" s="7">
        <f t="shared" si="0"/>
        <v>1.9973316552128008E-2</v>
      </c>
    </row>
    <row r="25" spans="1:10" ht="24" customHeight="1" x14ac:dyDescent="0.2">
      <c r="A25" s="4" t="s">
        <v>54</v>
      </c>
      <c r="B25" s="4"/>
      <c r="C25" s="4"/>
      <c r="D25" s="4" t="s">
        <v>55</v>
      </c>
      <c r="E25" s="4"/>
      <c r="F25" s="5"/>
      <c r="G25" s="4"/>
      <c r="H25" s="5">
        <v>1</v>
      </c>
      <c r="I25" s="6">
        <v>62750</v>
      </c>
      <c r="J25" s="7">
        <f t="shared" si="0"/>
        <v>9.2581598647288269E-3</v>
      </c>
    </row>
    <row r="26" spans="1:10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x14ac:dyDescent="0.2">
      <c r="A27" s="15"/>
      <c r="B27" s="15"/>
      <c r="C27" s="15"/>
      <c r="D27" s="11"/>
      <c r="E27" s="10"/>
      <c r="F27" s="16" t="s">
        <v>56</v>
      </c>
      <c r="G27" s="15"/>
      <c r="H27" s="17">
        <v>5422632.5499999998</v>
      </c>
      <c r="I27" s="15"/>
      <c r="J27" s="15"/>
    </row>
    <row r="28" spans="1:10" x14ac:dyDescent="0.2">
      <c r="A28" s="15"/>
      <c r="B28" s="15"/>
      <c r="C28" s="15"/>
      <c r="D28" s="11"/>
      <c r="E28" s="10"/>
      <c r="F28" s="16" t="s">
        <v>57</v>
      </c>
      <c r="G28" s="15"/>
      <c r="H28" s="17">
        <v>1355172.21</v>
      </c>
      <c r="I28" s="15"/>
      <c r="J28" s="15"/>
    </row>
    <row r="29" spans="1:10" x14ac:dyDescent="0.2">
      <c r="A29" s="15"/>
      <c r="B29" s="15"/>
      <c r="C29" s="15"/>
      <c r="D29" s="11"/>
      <c r="E29" s="10"/>
      <c r="F29" s="16" t="s">
        <v>58</v>
      </c>
      <c r="G29" s="15"/>
      <c r="H29" s="17">
        <v>6777804.7599999998</v>
      </c>
      <c r="I29" s="15"/>
      <c r="J29" s="15"/>
    </row>
    <row r="30" spans="1:10" ht="60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69.95" customHeight="1" x14ac:dyDescent="0.2">
      <c r="A31" s="13" t="s">
        <v>59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27:C27"/>
    <mergeCell ref="F27:G27"/>
    <mergeCell ref="H27:J27"/>
    <mergeCell ref="A31:J31"/>
    <mergeCell ref="A28:C28"/>
    <mergeCell ref="F28:G28"/>
    <mergeCell ref="H28:J28"/>
    <mergeCell ref="A29:C29"/>
    <mergeCell ref="F29:G29"/>
    <mergeCell ref="H29:J29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Sebastião Leal 
CNPJ: 01.612.610/0001-09 &amp;R&amp;D</oddHeader>
    <oddFooter>&amp;L &amp;CRua São José  - Centro - Sebastião Leal / PI
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FS</cp:lastModifiedBy>
  <cp:revision>0</cp:revision>
  <cp:lastPrinted>2025-07-09T02:02:49Z</cp:lastPrinted>
  <dcterms:created xsi:type="dcterms:W3CDTF">2025-07-09T02:01:03Z</dcterms:created>
  <dcterms:modified xsi:type="dcterms:W3CDTF">2025-07-09T02:19:36Z</dcterms:modified>
</cp:coreProperties>
</file>